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 2022\Сесія 08.03.2022\Затвердження звіту за 2021 рік\"/>
    </mc:Choice>
  </mc:AlternateContent>
  <bookViews>
    <workbookView xWindow="0" yWindow="0" windowWidth="15345" windowHeight="675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P7" i="2"/>
  <c r="P8" i="2"/>
  <c r="P9" i="2"/>
  <c r="O7" i="2"/>
  <c r="O8" i="2"/>
  <c r="O9" i="2"/>
  <c r="N7" i="2"/>
  <c r="N8" i="2"/>
  <c r="N9" i="2"/>
  <c r="M7" i="2"/>
  <c r="M8" i="2"/>
  <c r="M9" i="2"/>
  <c r="L7" i="2"/>
  <c r="L8" i="2"/>
  <c r="L9" i="2"/>
</calcChain>
</file>

<file path=xl/sharedStrings.xml><?xml version="1.0" encoding="utf-8"?>
<sst xmlns="http://schemas.openxmlformats.org/spreadsheetml/2006/main" count="26" uniqueCount="26">
  <si>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</si>
  <si>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</si>
  <si>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</si>
  <si>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</si>
  <si>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</si>
  <si>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</si>
  <si>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</si>
  <si>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</si>
  <si>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</si>
  <si>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</si>
  <si>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</si>
  <si>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</si>
  <si>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</si>
  <si>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</si>
  <si>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</si>
  <si>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</si>
  <si>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</si>
  <si>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31.12.2021</t>
  </si>
  <si>
    <t>отг с. Баранинцi</t>
  </si>
  <si>
    <t>Загальний фонд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</si>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</sst>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3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topLeftCell="B1" workbookViewId="0">
      <selection activeCell="F14" sqref="F14"/>
    </sheetView>
  </sheetViews>
  <sheetFormatPr defaultRowHeight="12.75" x14ac:dyDescent="0.2"/>
  <cols>
    <col min="1" max="1" width="0" style="1" hidden="1" customWidth="1"/>
    <col min="2" max="2" width="12.7109375" style="11" customWidth="1"/>
    <col min="3" max="3" width="50.7109375" style="9" customWidth="1"/>
    <col min="4" max="17" width="15.710937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B1" s="11" t="s">
        <v>18</v>
      </c>
    </row>
    <row r="2" spans="1:18" ht="18" x14ac:dyDescent="0.25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">
      <c r="B3" s="3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">
      <c r="M4" s="4"/>
      <c r="Q4" s="4" t="s">
        <v>16</v>
      </c>
    </row>
    <row r="5" spans="1:18" s="6" customFormat="1" ht="63.75" x14ac:dyDescent="0.2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ht="25.5" x14ac:dyDescent="0.2">
      <c r="A7" s="15">
        <v>1</v>
      </c>
      <c r="B7" s="16" t="s">
        <v>20</v>
      </c>
      <c r="C7" s="17" t="s">
        <v>21</v>
      </c>
      <c r="D7" s="18">
        <v>50000</v>
      </c>
      <c r="E7" s="18">
        <v>300000</v>
      </c>
      <c r="F7" s="18">
        <v>300000</v>
      </c>
      <c r="G7" s="18">
        <v>300000</v>
      </c>
      <c r="H7" s="18">
        <v>0</v>
      </c>
      <c r="I7" s="18">
        <v>300000</v>
      </c>
      <c r="J7" s="18">
        <v>0</v>
      </c>
      <c r="K7" s="18">
        <v>0</v>
      </c>
      <c r="L7" s="19">
        <f t="shared" ref="L7:L9" si="0">F7-G7</f>
        <v>0</v>
      </c>
      <c r="M7" s="19">
        <f t="shared" ref="M7:M9" si="1">E7-G7</f>
        <v>0</v>
      </c>
      <c r="N7" s="19">
        <f t="shared" ref="N7:N9" si="2">IF(F7=0,0,(G7/F7)*100)</f>
        <v>100</v>
      </c>
      <c r="O7" s="19">
        <f t="shared" ref="O7:O9" si="3">E7-I7</f>
        <v>0</v>
      </c>
      <c r="P7" s="19">
        <f t="shared" ref="P7:P9" si="4">F7-I7</f>
        <v>0</v>
      </c>
      <c r="Q7" s="19">
        <f t="shared" ref="Q7:Q9" si="5">IF(F7=0,0,(I7/F7)*100)</f>
        <v>100</v>
      </c>
      <c r="R7" s="8"/>
    </row>
    <row r="8" spans="1:18" x14ac:dyDescent="0.2">
      <c r="A8" s="15">
        <v>0</v>
      </c>
      <c r="B8" s="16" t="s">
        <v>22</v>
      </c>
      <c r="C8" s="17" t="s">
        <v>23</v>
      </c>
      <c r="D8" s="18">
        <v>50000</v>
      </c>
      <c r="E8" s="18">
        <v>300000</v>
      </c>
      <c r="F8" s="18">
        <v>300000</v>
      </c>
      <c r="G8" s="18">
        <v>300000</v>
      </c>
      <c r="H8" s="18">
        <v>0</v>
      </c>
      <c r="I8" s="18">
        <v>300000</v>
      </c>
      <c r="J8" s="18">
        <v>0</v>
      </c>
      <c r="K8" s="18">
        <v>0</v>
      </c>
      <c r="L8" s="19">
        <f t="shared" si="0"/>
        <v>0</v>
      </c>
      <c r="M8" s="19">
        <f t="shared" si="1"/>
        <v>0</v>
      </c>
      <c r="N8" s="19">
        <f t="shared" si="2"/>
        <v>100</v>
      </c>
      <c r="O8" s="19">
        <f t="shared" si="3"/>
        <v>0</v>
      </c>
      <c r="P8" s="19">
        <f t="shared" si="4"/>
        <v>0</v>
      </c>
      <c r="Q8" s="19">
        <f t="shared" si="5"/>
        <v>100</v>
      </c>
      <c r="R8" s="8"/>
    </row>
    <row r="9" spans="1:18" x14ac:dyDescent="0.2">
      <c r="A9" s="15">
        <v>1</v>
      </c>
      <c r="B9" s="16" t="s">
        <v>24</v>
      </c>
      <c r="C9" s="17" t="s">
        <v>25</v>
      </c>
      <c r="D9" s="18">
        <v>50000</v>
      </c>
      <c r="E9" s="18">
        <v>300000</v>
      </c>
      <c r="F9" s="18">
        <v>300000</v>
      </c>
      <c r="G9" s="18">
        <v>300000</v>
      </c>
      <c r="H9" s="18">
        <v>0</v>
      </c>
      <c r="I9" s="18">
        <v>300000</v>
      </c>
      <c r="J9" s="18">
        <v>0</v>
      </c>
      <c r="K9" s="18">
        <v>0</v>
      </c>
      <c r="L9" s="19">
        <f t="shared" si="0"/>
        <v>0</v>
      </c>
      <c r="M9" s="19">
        <f t="shared" si="1"/>
        <v>0</v>
      </c>
      <c r="N9" s="19">
        <f t="shared" si="2"/>
        <v>100</v>
      </c>
      <c r="O9" s="19">
        <f t="shared" si="3"/>
        <v>0</v>
      </c>
      <c r="P9" s="19">
        <f t="shared" si="4"/>
        <v>0</v>
      </c>
      <c r="Q9" s="19">
        <f t="shared" si="5"/>
        <v>100</v>
      </c>
      <c r="R9" s="8"/>
    </row>
    <row r="11" spans="1:18" x14ac:dyDescent="0.2">
      <c r="B11" s="12"/>
      <c r="C11" s="10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9" hidden="1" x14ac:dyDescent="0.2"/>
  </sheetData>
  <mergeCells count="2">
    <mergeCell ref="B2:Q2"/>
    <mergeCell ref="B3:Q3"/>
  </mergeCells>
  <conditionalFormatting sqref="B7:B9">
    <cfRule type="expression" dxfId="31" priority="17" stopIfTrue="1">
      <formula>A7=1</formula>
    </cfRule>
  </conditionalFormatting>
  <conditionalFormatting sqref="C7:C9">
    <cfRule type="expression" dxfId="30" priority="18" stopIfTrue="1">
      <formula>A7=1</formula>
    </cfRule>
  </conditionalFormatting>
  <conditionalFormatting sqref="D7:D9">
    <cfRule type="expression" dxfId="29" priority="19" stopIfTrue="1">
      <formula>A7=1</formula>
    </cfRule>
  </conditionalFormatting>
  <conditionalFormatting sqref="E7:E9">
    <cfRule type="expression" dxfId="28" priority="20" stopIfTrue="1">
      <formula>A7=1</formula>
    </cfRule>
  </conditionalFormatting>
  <conditionalFormatting sqref="F7:F9">
    <cfRule type="expression" dxfId="27" priority="21" stopIfTrue="1">
      <formula>A7=1</formula>
    </cfRule>
  </conditionalFormatting>
  <conditionalFormatting sqref="G7:G9">
    <cfRule type="expression" dxfId="26" priority="22" stopIfTrue="1">
      <formula>A7=1</formula>
    </cfRule>
  </conditionalFormatting>
  <conditionalFormatting sqref="H7:H9">
    <cfRule type="expression" dxfId="25" priority="23" stopIfTrue="1">
      <formula>A7=1</formula>
    </cfRule>
  </conditionalFormatting>
  <conditionalFormatting sqref="I7:I9">
    <cfRule type="expression" dxfId="24" priority="24" stopIfTrue="1">
      <formula>A7=1</formula>
    </cfRule>
  </conditionalFormatting>
  <conditionalFormatting sqref="J7:J9">
    <cfRule type="expression" dxfId="23" priority="25" stopIfTrue="1">
      <formula>A7=1</formula>
    </cfRule>
  </conditionalFormatting>
  <conditionalFormatting sqref="K7:K9">
    <cfRule type="expression" dxfId="22" priority="26" stopIfTrue="1">
      <formula>A7=1</formula>
    </cfRule>
  </conditionalFormatting>
  <conditionalFormatting sqref="L7:L9">
    <cfRule type="expression" dxfId="21" priority="27" stopIfTrue="1">
      <formula>A7=1</formula>
    </cfRule>
  </conditionalFormatting>
  <conditionalFormatting sqref="M7:M9">
    <cfRule type="expression" dxfId="20" priority="28" stopIfTrue="1">
      <formula>A7=1</formula>
    </cfRule>
  </conditionalFormatting>
  <conditionalFormatting sqref="N7:N9">
    <cfRule type="expression" dxfId="19" priority="29" stopIfTrue="1">
      <formula>A7=1</formula>
    </cfRule>
  </conditionalFormatting>
  <conditionalFormatting sqref="O7:O9">
    <cfRule type="expression" dxfId="18" priority="30" stopIfTrue="1">
      <formula>A7=1</formula>
    </cfRule>
  </conditionalFormatting>
  <conditionalFormatting sqref="P7:P9">
    <cfRule type="expression" dxfId="17" priority="31" stopIfTrue="1">
      <formula>A7=1</formula>
    </cfRule>
  </conditionalFormatting>
  <conditionalFormatting sqref="Q7:Q9">
    <cfRule type="expression" dxfId="16" priority="32" stopIfTrue="1">
      <formula>A7=1</formula>
    </cfRule>
  </conditionalFormatting>
  <conditionalFormatting sqref="B11:B20">
    <cfRule type="expression" dxfId="15" priority="1" stopIfTrue="1">
      <formula>A11=1</formula>
    </cfRule>
  </conditionalFormatting>
  <conditionalFormatting sqref="C11:C20">
    <cfRule type="expression" dxfId="14" priority="2" stopIfTrue="1">
      <formula>A11=1</formula>
    </cfRule>
  </conditionalFormatting>
  <conditionalFormatting sqref="D11:D20">
    <cfRule type="expression" dxfId="13" priority="3" stopIfTrue="1">
      <formula>A11=1</formula>
    </cfRule>
  </conditionalFormatting>
  <conditionalFormatting sqref="E11:E20">
    <cfRule type="expression" dxfId="12" priority="4" stopIfTrue="1">
      <formula>A11=1</formula>
    </cfRule>
  </conditionalFormatting>
  <conditionalFormatting sqref="F11:F20">
    <cfRule type="expression" dxfId="11" priority="5" stopIfTrue="1">
      <formula>A11=1</formula>
    </cfRule>
  </conditionalFormatting>
  <conditionalFormatting sqref="G11:G20">
    <cfRule type="expression" dxfId="10" priority="6" stopIfTrue="1">
      <formula>A11=1</formula>
    </cfRule>
  </conditionalFormatting>
  <conditionalFormatting sqref="H11:H20">
    <cfRule type="expression" dxfId="9" priority="7" stopIfTrue="1">
      <formula>A11=1</formula>
    </cfRule>
  </conditionalFormatting>
  <conditionalFormatting sqref="I11:I20">
    <cfRule type="expression" dxfId="8" priority="8" stopIfTrue="1">
      <formula>A11=1</formula>
    </cfRule>
  </conditionalFormatting>
  <conditionalFormatting sqref="J11:J20">
    <cfRule type="expression" dxfId="7" priority="9" stopIfTrue="1">
      <formula>A11=1</formula>
    </cfRule>
  </conditionalFormatting>
  <conditionalFormatting sqref="K11:K20">
    <cfRule type="expression" dxfId="6" priority="10" stopIfTrue="1">
      <formula>A11=1</formula>
    </cfRule>
  </conditionalFormatting>
  <conditionalFormatting sqref="L11:L20">
    <cfRule type="expression" dxfId="5" priority="11" stopIfTrue="1">
      <formula>A11=1</formula>
    </cfRule>
  </conditionalFormatting>
  <conditionalFormatting sqref="M11:M20">
    <cfRule type="expression" dxfId="4" priority="12" stopIfTrue="1">
      <formula>A11=1</formula>
    </cfRule>
  </conditionalFormatting>
  <conditionalFormatting sqref="N11:N20">
    <cfRule type="expression" dxfId="3" priority="13" stopIfTrue="1">
      <formula>A11=1</formula>
    </cfRule>
  </conditionalFormatting>
  <conditionalFormatting sqref="O11:O20">
    <cfRule type="expression" dxfId="2" priority="14" stopIfTrue="1">
      <formula>A11=1</formula>
    </cfRule>
  </conditionalFormatting>
  <conditionalFormatting sqref="P11:P20">
    <cfRule type="expression" dxfId="1" priority="15" stopIfTrue="1">
      <formula>A11=1</formula>
    </cfRule>
  </conditionalFormatting>
  <conditionalFormatting sqref="Q11:Q20">
    <cfRule type="expression" dxfId="0" priority="16" stopIfTrue="1">
      <formula>A11=1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Hrushovska</dc:creator>
  <cp:lastModifiedBy>Marianna Hrushovska</cp:lastModifiedBy>
  <dcterms:created xsi:type="dcterms:W3CDTF">2022-03-22T07:13:53Z</dcterms:created>
  <dcterms:modified xsi:type="dcterms:W3CDTF">2022-03-22T07:14:49Z</dcterms:modified>
</cp:coreProperties>
</file>